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327"/>
  <workbookPr filterPrivacy="1"/>
  <xr:revisionPtr revIDLastSave="0" documentId="13_ncr:1_{8EFBC331-E2D3-4069-A312-8FD65D76F992}" xr6:coauthVersionLast="47" xr6:coauthVersionMax="47" xr10:uidLastSave="{00000000-0000-0000-0000-000000000000}"/>
  <bookViews>
    <workbookView xWindow="-120" yWindow="-120" windowWidth="29040" windowHeight="15720" xr2:uid="{00000000-000D-0000-FFFF-FFFF00000000}"/>
  </bookViews>
  <sheets>
    <sheet name="Mục 2. Tiêu chuẩn đánh giá về k" sheetId="1" r:id="rId1"/>
  </sheets>
  <calcPr calcId="191029" calcOnSave="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42" i="1" l="1"/>
  <c r="E16" i="1"/>
  <c r="E13" i="1"/>
  <c r="E7" i="1"/>
  <c r="G28" i="1"/>
  <c r="G16" i="1"/>
  <c r="E39" i="1"/>
  <c r="E36" i="1"/>
  <c r="E33" i="1"/>
  <c r="E30" i="1"/>
  <c r="E28" i="1" l="1"/>
</calcChain>
</file>

<file path=xl/sharedStrings.xml><?xml version="1.0" encoding="utf-8"?>
<sst xmlns="http://schemas.openxmlformats.org/spreadsheetml/2006/main" count="124" uniqueCount="117">
  <si>
    <t>MỤC 2. TIÊU CHUẨN ĐÁNH GIÁ VỀ KỸ THUẬT</t>
  </si>
  <si>
    <t xml:space="preserve">Hướng dẫn: 
- Đối với dữ liệu hệ thống tự trích xuất, NSD không được phép thay đổi thông tin (những dòng bôi đỏ)
- Tổng điểm cho các nội dung kinh nghiệm và năng lực, uy tín của nhà thầu thông qua việc tham dự thầu, kết quả thực hiện hợp đồng,giải pháp và phương pháp luận, nhân sự, yêu cầu về chuyển giao công nghệ (nếu có) là 100%. 
- Đối với tiêu chuẩn đánh giá về nhân sự chủ chốt: chỉ đưa các tiêu chuẩn đánh giá về trình độ chuyên môn, năng lực, kinh nghiệm trên cơ sở phù hợp với vị trí công việc của mỗi nhân sự chủ chốt nêu tại khoản 3 của Bảng trên mà không đưa tiêu chuẩn đánh giá đối với nhân sự khác.
- Đối với gói thầu áp dụng phương pháp giá thấp nhất, phương pháp kết hợp giữa kỹ thuật và giá:
+ Mức điểm yêu cầu tối thiểu đối với tiêu chuẩn giải pháp và phương pháp luận, nhân sự, chuyển giao công nghệ (nếu có) không được quy định thấp hơn 60% điểm tối đa của tiêu chuẩn đó (không thấp hơn 70% đối với gói thầu tư vấn có yêu cầu kỹ thuật cao, đặc thù). E-HSDT không đáp ứng mức điểm yêu cầu tối thiểu đối với một hoặc các tiêu chuẩn giải pháp và phương pháp luận, nhân sự, chuyển giao công nghệ (nếu có) được đánh giá là không đáp ứng yêu cầu về kỹ thuật;
+ Mức điểm yêu cầu tối thiểu về kỹ thuật không được quy định thấp hơn 70% tổng số điểm về kỹ thuật (80% đối với gói thầu tư vấn có yêu cầu kỹ thuật cao, đặc thù). E-HSDT có điểm kỹ thuật không thấp hơn mức điểm yêu cầu tối thiểu được đánh giá là đáp ứng yêu cầu về kỹ thuật.
- Đối với gói thầu áp dụng phương pháp dựa trên kỹ thuật:
+ Mức điểm yêu cầu tối thiểu đối với tiêu chuẩn giải pháp và phương pháp luận, nhân sự, chuyển giao công nghệ (nếu có) không được quy định thấp hơn 70% điểm tối đa của tiêu chuẩn đó. E-HSDT không đáp ứng mức điểm yêu cầu tối thiểu đối với một hoặc các tiêu chuẩn giải pháp và phương pháp luận, nhân sự được đánh giá, chuyển giao công nghệ (nếu có) là không đáp ứng yêu cầu về kỹ thuật;
+ Mức điểm yêu cầu tối thiểu về kỹ thuật không được quy định thấp hơn 80% tổng số điểm về kỹ thuật. E-HSDT có điểm kỹ thuật không thấp hơn mức điểm yêu cầu tối thiểu được đánh giá là đáp ứng yêu cầu về kỹ thuật.				</t>
  </si>
  <si>
    <t>Điền số thứ tự theo từng tiêu chuẩn.</t>
  </si>
  <si>
    <t xml:space="preserve">Điền tiêu chuẩn cụ thể cho từng mục, NSD thêm dòng để nhập tiêu chuẩn cho từng mục. </t>
  </si>
  <si>
    <t xml:space="preserve">Điền thông tin về vị trí nhân sự chủ chốt trong gói thầu làm căn cứ nhà thầu chào thầu. </t>
  </si>
  <si>
    <t>Điền thông tin số lượng</t>
  </si>
  <si>
    <t>Điền thông tin điểm tối đa.</t>
  </si>
  <si>
    <t>Điền thông tin điểm chi tiết. VD: với tiêu chuẩn là: Đã thực hiện và hoàn thành gói thầu tương tự (1) trong 03 năm gần nhất (tính đến thời điểm đóng thầu) thì cột thông tin này NSD điền: Lớn hơn 03 gói thầu (100%) tương đương 10
03 gói thầu (85%) tương đương 8,5
02 gói thầu (70%) tương đương 7,0
01 gói thầu (55%) tương đương 5,5
0 gói thầu (0%) tương đương 0</t>
  </si>
  <si>
    <t xml:space="preserve">Quy định mức điểm tối thiểu đối với tiêu chuẩn tổng quát và chi tiết của các nội dung giải pháp và phương pháp luận, nhân sự chủ chốt. Đối với tiêu chuẩn về kinh nghiệm và năng lực của nhà thầu, căn cứ tính chất gói thầu để xác định sự cần thiết quy định hoặc không quy định điểm tối thiểu đối với tiêu chuẩn tổng quát này.
</t>
  </si>
  <si>
    <t>STT</t>
  </si>
  <si>
    <t>Tiêu chuẩn</t>
  </si>
  <si>
    <t>Vị trí</t>
  </si>
  <si>
    <t>Số lượng</t>
  </si>
  <si>
    <t>Điểm tối đa</t>
  </si>
  <si>
    <t>Thang điểm chi tiết(nếu có)</t>
  </si>
  <si>
    <t>Mức điểm yêu cầu tối thiểu</t>
  </si>
  <si>
    <t>2</t>
  </si>
  <si>
    <t>4.0</t>
  </si>
  <si>
    <t>Kinh nghiệm và năng lực nhà thầu</t>
  </si>
  <si>
    <t>Không quy định</t>
  </si>
  <si>
    <t>1.1</t>
  </si>
  <si>
    <t>1.2</t>
  </si>
  <si>
    <t>1.3</t>
  </si>
  <si>
    <t>1.4</t>
  </si>
  <si>
    <t>Uy tín của nhà thầu thông qua việc tham dự thầu, kết quả thực hiện hợp đồng của nhà thầu</t>
  </si>
  <si>
    <t>2.1</t>
  </si>
  <si>
    <t>Uy tín nhà thầu:
Uy tín nhà thầu thông qua việc tham dự thầu (không thương thảo hợp đồng; có quyết định trúng thầu nhưng không tiến hành hoàn thiện, ký kết hợp đồng); thực hiện các hợp đồng tương tự trước đó và có lịch sử không hoàn thành hợp đồng do lỗi của nhà thầu</t>
  </si>
  <si>
    <t>2.2</t>
  </si>
  <si>
    <t>Kết quả thực hiện hợp đồng trước đó của nhà thầu.
Theo kết quả đánh giá chất lượng nhà thầu định kỳ/hàng năm do Tổng công ty Điện lực miền Bắc phê duyệt gần nhất với thời điểm mở thầu:</t>
  </si>
  <si>
    <t>Nhà thầu (nhà thầu độc lập hoặc thành viên liên danh nhà thầu): 
- Không có hợp đồng bị đánh giá là không đạt và không có hợp đồng bị đánh giá “Cảnh báo”: Tương ứng 25 điểm.
-  Không có hợp đồng bị đánh giá là không đạt và có một (01) hợp đồng bị đánh giá “Cảnh báo”: Tương ứng 15 điểm.
- Có từ một (01) hợp đồng bị đánh giá là không đạt hoặc có từ hai (02) hợp đồng bị đánh giá “Cảnh báo”: Tương ứng 0 điểm.</t>
  </si>
  <si>
    <t>Giải pháp và phương pháp luận</t>
  </si>
  <si>
    <t>3.1</t>
  </si>
  <si>
    <t>3.1.1</t>
  </si>
  <si>
    <t>3.1.2</t>
  </si>
  <si>
    <t>3.2</t>
  </si>
  <si>
    <t>3.2.1</t>
  </si>
  <si>
    <t>3.2.2</t>
  </si>
  <si>
    <t>Sáng kiến cải tiến</t>
  </si>
  <si>
    <t>3.3</t>
  </si>
  <si>
    <t>3.4</t>
  </si>
  <si>
    <t>3.5</t>
  </si>
  <si>
    <t>Kế hoạch triển khai</t>
  </si>
  <si>
    <t>3.6</t>
  </si>
  <si>
    <t>3.7</t>
  </si>
  <si>
    <t>Nhân sự</t>
  </si>
  <si>
    <t>4.1</t>
  </si>
  <si>
    <t>4.1.1</t>
  </si>
  <si>
    <t>4.1.2</t>
  </si>
  <si>
    <t>4.2</t>
  </si>
  <si>
    <t>4.2.1</t>
  </si>
  <si>
    <t>4.2.2</t>
  </si>
  <si>
    <t>4.3</t>
  </si>
  <si>
    <t>4.3.1</t>
  </si>
  <si>
    <t>4.3.2</t>
  </si>
  <si>
    <t>1.5</t>
  </si>
  <si>
    <t>Hiểu rõ mục đích của gói thầu: Mức độ hiểu biết của nhà thầu về mục đích, phạm vi, quy mô, yêu cầu của gói thầu được nêu trong “Điều khoản tham chiếu”</t>
  </si>
  <si>
    <t>Đối với công tác khảo sát: Mô tả về mục đích, nhiệm vụ, quy mô khảo sát của gói thầu  tại tất cả các khoản mục yêu cầu của Điều khoản tham chiếu</t>
  </si>
  <si>
    <t>Cách tiếp cận và phương pháp luận</t>
  </si>
  <si>
    <t>Cách trình bày</t>
  </si>
  <si>
    <t>Bố trí nhân sự</t>
  </si>
  <si>
    <t>Tiến độ thực hiện</t>
  </si>
  <si>
    <t>- Có ≥ 02 đề xuất phù hợp: Tương ứng 20 điểm.
- Có 01 đề xuất phù hợp: Tương ứng 12 điểm.
- Không có đề xuất phù hợp: Tương ứng 0 điểm</t>
  </si>
  <si>
    <t>Kinh nghiệm ở vị trí tương tự vị trí đảm nhiệm tại gói thầu này:
Số dự án làm chủ nhiệm khảo sát xây dựng công trình điện trung hạ áp trở lên đã được Chủ đầu tư nghiệm thu công tác khảo sát.</t>
  </si>
  <si>
    <t>Trình độ chuyên môn</t>
  </si>
  <si>
    <t>4.4</t>
  </si>
  <si>
    <t>Chủ trì thiết kế điện</t>
  </si>
  <si>
    <t>1</t>
  </si>
  <si>
    <t>4.4.1</t>
  </si>
  <si>
    <t>4.4.2</t>
  </si>
  <si>
    <t>4.5</t>
  </si>
  <si>
    <t>4.5.1</t>
  </si>
  <si>
    <t>4.5.2</t>
  </si>
  <si>
    <t>5</t>
  </si>
  <si>
    <t>Yêu cầu về chuyển giao công nghệ (nếu có)</t>
  </si>
  <si>
    <t>5.1</t>
  </si>
  <si>
    <t>- Thực hiện ≥ 5 hợp đồng: Tương ứng 30 điểm.
- Thực hiện 4 hợp đồng: Tương ứng 24 điểm.
- Thực hiện 3 hợp đồng: Tương ứng 18 điểm.
- Thực hiện ≤ 2 hợp đồng: Tương ứng 0 điểm.</t>
  </si>
  <si>
    <t>- Số năm lỗ trong ba năm gần đây: Không năm nào: Tương ứng 30 điểm.
- Số năm lỗ trong ba năm gần đây: 1 năm: Tương ứng 24 điểm.
- Số năm lỗ trong ba năm gần đây: 2 năm: Tương ứng 18 điểm.
- Số năm lỗ trong ba năm gần đây 3 năm: Tương ứng 0 điểm.</t>
  </si>
  <si>
    <t>- Có chứng chỉ năng lực hạng I: Tương ứng 30 điểm.
- Có chứng chỉ năng lực hạng II: Tương ứng 24 điểm.
- Có chứng chỉ năng lực hạng III: Tương ứng 18 điểm.</t>
  </si>
  <si>
    <t>- Mô tả đầy đủ về mục đích, nhiệm vụ, quy mô khảo sát của gói thầu  tại tất cả các khoản mục yêu cầu của Điều khoản tham chiếu: Tương ứng 30 điểm.
- Mô tả không đầy đủ, có thiếu sót nhưng đạt mức độ cơ bản về mục đích, nhiệm vụ, quy mô khảo sát của gói thầu  tại  các khoản mục yêu cầu của Điều khoản tham chiếu: 24 điểm.
- Mô tả sơ sài thiếu sót nhiều về mục đích, nhiệm vụ, quy mô khảo sát của gói thầu  tại các khoản mục yêu cầu của Điều khoản tham chiếu nhưng chưa đầy đủ: 18 điểm.
- Không mô tả về mục đích, nhiệm vụ, quy mô khảo sát của gói thầu  tại các khoản mục yêu cầu của Điều khoản tham chiếu: 0 điểm.</t>
  </si>
  <si>
    <t>- Trình bày đầy đủ chi tiết về mục đích, phạm vi, quy mô, yêu cầu của gói thầu theo các khoản mục yêu cầu của Điều khoản tham chiếu (Nội dung công việc phải thực hiện, phạm vi công việc liên quan nêu trong điều khoản tham chiếu): Tương ứng 30 điểm.
- Trình bày có thiếu sót nhưng đáp ứng cơ bản về mục đích, phạm vi, quy mô, yêu cầu của gói thầu theo các khoản mục yêu cầu của Điều khoản tham chiếu (Nội dung công việc phải thực hiện, phạm vi công việc liên quan nêu trong điều khoản tham chiếu): 24 điểm.
- Trình bày sơ sài, thiếu sót nhiều về mục đích, phạm vi, quy mô, yêu cầu của gói thầu theo các khoản mục yêu cầu của Điều khoản tham chiếu (Nội dung công việc phải thực hiện, phạm vi công việc liên quan nêu trong điều khoản tham chiếu): 18 điểm.
- Không Trình bày về mục đích, phạm vi, quy mô, yêu cầu của gói thầu theo các khoản mục yêu cầu của Điều khoản tham chiếu (Nội dung công việc phải thực hiện, phạm vi công việc, liên quan nêu trong điều khoản tham chiếu): 0 điểm.</t>
  </si>
  <si>
    <t>- Phương án kỹ thuật khảo sát được trình bày rõ ràng và hợp lý, đề xuất phù hợp yêu cầu, đủ nội dung theo quy định như điều khoản tham chiếu: Tương ứng 40 điểm.
- Phương án kỹ thuật khảo sát trình bày chưa rõ ràng và/hoặc có điểm chưa hợp lý, chưa phù hợp theo quy định như điều khoản tham chiếu: Tương ứng 25 điểm.
- Phương án kỹ thuật khảo sát không rõ ràng và/hoặc thiếu nhiều nội dung theo quy định như điều khoản tham chiếu: Tương ứng 0 điểm.</t>
  </si>
  <si>
    <t>- Phương pháp luận đề xuất giải pháp thực hiện phù hợp yêu cầu HSMT, đưa ra phương pháp thực hiện tối ưu theo yêu cầu của Chủ đầu tư và các quy định hiện hành của pháp luật: Tương ứng 40 điểm.
- Phương pháp luận có điểm không hợp lý, không phù hợp với yêu cầu của HSMT và/hoặc Phương án thực hiện không tối ưu khi so sánh với phương án được đánh giá tốt: Tương ứng 25 điểm.
- Phương pháp luận thiếu sót nhiều nội dung chính và/hoặc không phù hợp, không giải quyết được vấn đề theo yêu cầu của HSMT: Tương ứng 0 điểm.</t>
  </si>
  <si>
    <t>- Nhanh hơn yêu cầu của HSMT: Tương ứng 40 điểm.
- Theo đúng yêu cầu của HSMT: Tương ứng 25 điểm.
- Chậm hơn so với yêu cầu của HSMT: Tương ứng 0 điểm.</t>
  </si>
  <si>
    <t>- Hợp lý và hoàn chỉnh: Tương ứng 40 điểm.
- Hợp lý nhưng chưa hoàn chỉnh: Tương ứng 25 điểm.
- Chưa hợp lý: Tương ứng 0 điểm.</t>
  </si>
  <si>
    <t>- Trên 05 dự án: Tương ứng 60 điểm.
- Từ 03 đến 05 dự án: Tương ứng 50 điểm.
- 02 dự án: Tương ứng 36 điểm.
- Dưới 02 dự án: Tương ứng 0 điểm.</t>
  </si>
  <si>
    <t>- Trên 05 dự án: Tương ứng 60 điểm.
- Từ 03 đến 05 dự án: Tương ứng 48 điểm.
- 02 dự án: Tương ứng 36 điểm.
- Dưới 02 dự án: Tương ứng 0 điểm.</t>
  </si>
  <si>
    <t>- Trên 05 dự án: Tương ứng 40 điểm.
- Từ 03 đến 05 dự án: Tương ứng 32 điểm.
- 02 dự án: Tương ứng 24 điểm.
- Dưới 02 dự án: Tương ứng 0 điểm.</t>
  </si>
  <si>
    <t>- Thạc sỹ khoa học kỹ thuật chuyên ngành phù hợp trở lên: Tương ứng 40 điểm.
- Kỹ sư chuyên ngành phù hợp: Tương ứng 32 điểm.
- Không phải là Kỹ sư chuyên nghành phù hợp: Tương ứng 0 điểm.</t>
  </si>
  <si>
    <t>- Trên 05 dự án: Tương ứng 50 điểm.
- Từ 03 đến 05 dự án: Tương ứng 40 điểm.
- 02 dự án: Tương ứng 30 điểm.
- Dưới 02 dự án: Tương ứng 0 điểm.</t>
  </si>
  <si>
    <t>Nhân sự chuyển giao công nghệ: Không</t>
  </si>
  <si>
    <t>giá trị trước thuế DTTV * 1,5</t>
  </si>
  <si>
    <t>Nhà thầu phải có đăng ký kinh doanh và chứng chỉ năng lực của tổ chức khảo sát xây dựng (theo Điều 102 Nghị định 175/2024/NĐ-CP ngày 30/12/2024)</t>
  </si>
  <si>
    <t>Công tác khảo sát địa hình, địa chất, thuỷ văn, ... phục vụ lập BCKTKT</t>
  </si>
  <si>
    <t>Lập BCKTKT</t>
  </si>
  <si>
    <t>Kinh nghiệm ở vị trí tương tự vị trí đảm nhiệm tại gói thầu này:
Số dự án làm chủ nhiệm lập thiết kế công trình điện trung hạ áp trở lên đã được Chủ đầu tư nghiệm thu công tác lập BCKTKT</t>
  </si>
  <si>
    <t>Kinh nghiệm ở vị trí tương tự vị trí đảm nhiệm tại gói thầu này:
Số dự án làm Chủ trì thiết kế xây dựng công trình điện trung hạ áp trở lên đã được Chủ đầu tư nghiệm thu công tác lập BCKTKT</t>
  </si>
  <si>
    <t>Kinh nghiệm ở vị trí tương tự vị trí đảm nhiệm tại gói thầu này:
Số dự án làm Chủ trì thiết kế điện của công trình điện trung hạ áp trở lên đã được Chủ đầu tư nghiệm thu công tác lập BCKTKT.</t>
  </si>
  <si>
    <t>Kinh nghiệm ở vị trí tương tự vị trí đảm nhiệm tại gói thầu này:
Số dự án làm chủ trì lập Tổng mức đầu tư, dự toán công trình điện trung hạ áp trở lên đã được Chủ đầu tư nghiệm thu công tác lập BCKTKT.</t>
  </si>
  <si>
    <t>Đối với công tác lập BCKTKT: Trình bày về mục đích, phạm vi, quy mô, yêu cầu của gói thầu theo các khoản mục yêu cầu của Điều khoản tham chiếu (Nội dung công việc phải thực hiện, phạm vi công việc liên quan nêu trong điều khoản tham chiếu)</t>
  </si>
  <si>
    <t>Nhà thầu phải có đăng ký kinh doanh và chứng chỉ năng lực của tổ chức thiết kế, tổ chức thẩm tra thiết kế xây dựng (theo Điều 104 Nghị định 175/2024/NĐ-CP ngày 30/12/2024):</t>
  </si>
  <si>
    <t>Nhà thầu có cam kết về uy tín của nhà thầu:
+ Từ 80% đến 100% các hợp đồng tương tự trước đó đảm bảo hoặc vượt yêu cầu về chất lượng, tiến độ thực hiện: 25 điểm.
+ Từ 60% đến &lt; 80% các hợp đồng tương tự trước đó đảm bảo hoặc vượt yêu cầu về chất lượng, tiến độ thực hiện: 20 điểm.
+ Từ 25% đến &lt;60% các hợp đồng tương tự trước đó đảm bảo hoặc vượt yêu cầu về chất lượng, tiến độ thực hiện: 15 điểm.
+ Từ &gt; 0% đến &lt; 25% các hợp đồng tương tự trước đó đảm bảo hoặc vượt yêu cầu về chất lượng, tiến độ thực hiện: 10 điểm.
+ Không có hợp đồng tương tự trước đó đảm bảo hoặc vượt yêu cầu về chất lượng, tiến độ thực hiện: 0 điểm.</t>
  </si>
  <si>
    <r>
      <t xml:space="preserve">Chủ nhiệm khảo sát: 
</t>
    </r>
    <r>
      <rPr>
        <sz val="13"/>
        <rFont val="Times New Roman"/>
        <family val="1"/>
      </rPr>
      <t>'- Có chứng chỉ hành nghề khảo sát hạng 3 trở lên hoặc đã tham gia khảo sát xây dựng thuộc lĩnh vực đề nghị  cấp chứng chỉ hành nghề 01 dự án nhóm C trở lên hoặc 01 công trình cấp III trở lên hoặc 02 công trình cấp IV (Theo quy định tại Điều 79, 80 nghị định 175/2024/NĐ-CP ngày 30/12/2024).
- Nhân sự phải đáp ứng điều kiện trên mới được đánh giá bước tiếp theo.
- Điểm đánh giá cho nhân sự theo tiêu chí đánh giá như sau:</t>
    </r>
  </si>
  <si>
    <t>- Hạng I hoặc tương đương: Tương ứng 60 điểm.
- Hạng II hoặc tương đương: Tương ứng 50 điểm.
- Hạng III hoặc tương đương: Tương ứng 40 điểm.</t>
  </si>
  <si>
    <r>
      <t xml:space="preserve">Chủ nhiệm lập thiết kế:
</t>
    </r>
    <r>
      <rPr>
        <sz val="13"/>
        <rFont val="Times New Roman"/>
        <family val="1"/>
      </rPr>
      <t>'- Có chứng chỉ hành nghề thiết kế hạng 3 trở lên hoặc đã tham gia lập thiết kế hoặc thẩm tra thiết kế xây dựng phần việc thuộc nội dung đề nghị cấp chứng chỉ hành nghề 03 công trình từ cấp III trở lên hoặc 05 công trình cấp IV  (Theo quy định tại Điều 79, 82 nghị định 175/2024/NĐ-CP ngày 30/12/2024).
- Nhân sự phải đáp ứng điều kiện trên mới được đánh giá bước tiếp theo.
- Điểm đánh giá cho nhân sự theo tiêu chí đánh giá như sau:</t>
    </r>
  </si>
  <si>
    <t>Chứng chỉ hành nghề thiết kế xây dựng</t>
  </si>
  <si>
    <r>
      <t xml:space="preserve">Người lập Tổng dự toán:
</t>
    </r>
    <r>
      <rPr>
        <sz val="13"/>
        <rFont val="Times New Roman"/>
        <family val="1"/>
      </rPr>
      <t>'- Có chứng chỉ hành nghề định giá xây dựng (Theo quy định tại Điều 79, 84 nghị định 175/2024/NĐ-CP ngày 30/12/2024).
- Nhân sự phải đáp ứng điều kiện trên mới được đánh giá bước tiếp theo.
- Điểm đánh giá cho nhân sự theo tiêu chí đánh giá như sau:</t>
    </r>
  </si>
  <si>
    <t xml:space="preserve">Chứng chỉ hành nghề khảo sát xây dựng </t>
  </si>
  <si>
    <t>Chủ trì thiết kế xây dựng</t>
  </si>
  <si>
    <t>Chứng chỉ hành nghề định giá xây dựng</t>
  </si>
  <si>
    <t>- Hạng I hoặc tương đương: Tương ứng 50 điểm.
- Hạng II hoặc tương đương: Tương ứng 40 điểm.
- Hạng III hoặc tương đương: Tương ứng 30 điểm.</t>
  </si>
  <si>
    <t>76</t>
  </si>
  <si>
    <t>- Trình bày rõ ràng và khoa học: Tương ứng 30 điểm.
- Trình bày có điểm chưa rõ ràng và/hoặc thiếu khoa học: Tương ứng 25 điểm.
- Trình bày rất không rõ ràng và/hoặc rất thiếu khoa học: Tương ứng 0 điểm.</t>
  </si>
  <si>
    <t>- Kế hoạch triển khai thực hiện cụ thể, hợp lý: Tương ứng 30 điểm.
- Kế hoạch triển khai thực hiện có điểm chưa cụ thể và/hoặc chưa hợp lý: Tương ứng 25 điểm.
- Kế hoạch triển khai thực hiện thiếu sót nhiều, có nhiều điều điểm bất hợp lý: Tương ứng 0 điểm.</t>
  </si>
  <si>
    <t>Kinh nghiệm: Đã thực hiện gói thầu có tính chất tương tự (Khảo sát, tư vấn thiết kế đường dây và trạm biến áp cấp điện áp trung hạ áp trở lên) trong 05 năm gần đây. 
(Có danh sách hợp đồng; bản sao các hợp đồng để chứng minh và các tài liệu khác để chứng minh nhà thầu đã hoàn thành hợp đồng như biên bản nghiệm thu hoặc biên bản thanh lý hợp đồng hợp đồng, hóa đơn VAT).</t>
  </si>
  <si>
    <t>Năng lực tài chính của nhà thầu:
Doanh thu bình quân:
Doanh thu bình quân trong lĩnh vực khảo sát, tư vấn thiết kế 03 năm gần nhất (2022, 2023, 2024). (Nếu trong báo cáo tài chính chưa thể hiện rõ doanh thu từ lĩnh vực khảo sát, tư vấn thiết kế xây dựng. Nhà thầu phải chứng minh doanh thu bằng cách lập bảng kê các công trình theo năm và bản sao hóa đơn thanh toán tương ứng cho các hợp đồng đó).</t>
  </si>
  <si>
    <t xml:space="preserve">Năng lực tài chính của nhà thầu: Kết quả kinh doanh:
Số năm lỗ trong ba năm gần đây (2022, 2023, 2024) 
Đối với nhà thầu liên danh số năm lỗ nhiều nhất của thành viên liên danh được tính cho cả liên danh </t>
  </si>
  <si>
    <t>- Trên 672 triệu đồng: Tương ứng với 30 điểm.
- Từ 336 triệu đồng đến dưới 672 triệu đồng: Tương ứng với 20 điểm.
- Dưới 336 triệu đồng: Tương ứng với 0 điểm.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</si>
</sst>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_(* \(#,##0.00\);_(* &quot;-&quot;??_);_(@_)"/>
    <numFmt numFmtId="164" formatCode="##,###.00"/>
    <numFmt numFmtId="165" formatCode="##,###"/>
    <numFmt numFmtId="166" formatCode="_(* #,##0_);_(* \(#,##0\);_(* &quot;-&quot;??_);_(@_)"/>
  </numFmts>
  <fonts count="12" x14ac:knownFonts="1">
    <font>
      <sz val="11"/>
      <color theme="1"/>
      <name val="Calibri"/>
      <family val="2"/>
      <scheme val="minor"/>
    </font>
    <font>
      <b/>
      <sz val="16"/>
      <color rgb="FF000000"/>
      <name val="Times New Roman"/>
      <family val="1"/>
    </font>
    <font>
      <sz val="10"/>
      <color rgb="FF000000"/>
      <name val="Times New Roman"/>
      <family val="1"/>
    </font>
    <font>
      <b/>
      <sz val="13"/>
      <name val="Times New Roman"/>
      <family val="1"/>
    </font>
    <font>
      <b/>
      <sz val="11"/>
      <color theme="1"/>
      <name val="Calibri"/>
      <family val="2"/>
      <scheme val="minor"/>
    </font>
    <font>
      <sz val="13"/>
      <name val="Times New Roman"/>
      <family val="1"/>
    </font>
    <font>
      <sz val="11"/>
      <color theme="1"/>
      <name val="Calibri"/>
      <family val="2"/>
      <scheme val="minor"/>
    </font>
    <font>
      <b/>
      <sz val="12"/>
      <name val="Times New Roman"/>
      <family val="1"/>
    </font>
    <font>
      <i/>
      <sz val="10"/>
      <name val="Times New Roman"/>
      <family val="1"/>
    </font>
    <font>
      <sz val="11"/>
      <name val="Calibri"/>
      <family val="2"/>
      <scheme val="minor"/>
    </font>
    <font>
      <sz val="13"/>
      <name val="Calibri"/>
      <family val="2"/>
    </font>
    <font>
      <b/>
      <sz val="11"/>
      <name val="Calibri"/>
      <family val="2"/>
      <scheme val="minor"/>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43" fontId="6" fillId="0" borderId="0" applyFont="0" applyFill="0" applyBorder="0" applyAlignment="0" applyProtection="0"/>
  </cellStyleXfs>
  <cellXfs count="44">
    <xf numFmtId="0" fontId="0" fillId="0" borderId="0" xfId="0"/>
    <xf numFmtId="164" fontId="0" fillId="0" borderId="0" xfId="0" applyNumberFormat="1" applyAlignment="1">
      <alignment vertical="center"/>
    </xf>
    <xf numFmtId="49" fontId="0" fillId="0" borderId="0" xfId="0" applyNumberFormat="1" applyAlignment="1">
      <alignment vertical="center"/>
    </xf>
    <xf numFmtId="0" fontId="0" fillId="0" borderId="0" xfId="0" applyAlignment="1">
      <alignment horizontal="center" vertical="center"/>
    </xf>
    <xf numFmtId="0" fontId="4" fillId="0" borderId="0" xfId="0" applyFont="1"/>
    <xf numFmtId="49" fontId="0" fillId="0" borderId="0" xfId="0" applyNumberFormat="1" applyAlignment="1">
      <alignment horizontal="center" vertical="center"/>
    </xf>
    <xf numFmtId="166" fontId="0" fillId="0" borderId="0" xfId="1" applyNumberFormat="1" applyFont="1"/>
    <xf numFmtId="166" fontId="0" fillId="0" borderId="0" xfId="0" applyNumberFormat="1"/>
    <xf numFmtId="49" fontId="5" fillId="0" borderId="1" xfId="0" applyNumberFormat="1" applyFont="1" applyBorder="1" applyAlignment="1">
      <alignment vertical="center" wrapText="1"/>
    </xf>
    <xf numFmtId="49" fontId="5" fillId="0" borderId="1" xfId="0" quotePrefix="1" applyNumberFormat="1" applyFont="1" applyBorder="1" applyAlignment="1">
      <alignment horizontal="left" vertical="center" wrapText="1"/>
    </xf>
    <xf numFmtId="0" fontId="5" fillId="0" borderId="1" xfId="0" applyFont="1" applyBorder="1" applyAlignment="1">
      <alignment horizontal="left" vertical="center" wrapText="1"/>
    </xf>
    <xf numFmtId="49" fontId="3" fillId="0" borderId="1" xfId="0" applyNumberFormat="1" applyFont="1" applyBorder="1" applyAlignment="1">
      <alignment horizontal="center" vertical="center" wrapText="1"/>
    </xf>
    <xf numFmtId="49" fontId="3" fillId="0" borderId="1" xfId="0" applyNumberFormat="1" applyFont="1" applyBorder="1" applyAlignment="1">
      <alignment vertical="center" wrapText="1"/>
    </xf>
    <xf numFmtId="0" fontId="5" fillId="0" borderId="1" xfId="0" quotePrefix="1" applyFont="1" applyBorder="1" applyAlignment="1">
      <alignment horizontal="left" vertical="top" wrapText="1"/>
    </xf>
    <xf numFmtId="49" fontId="3" fillId="0" borderId="1" xfId="0" applyNumberFormat="1" applyFont="1" applyBorder="1" applyAlignment="1">
      <alignment horizontal="center" vertical="center"/>
    </xf>
    <xf numFmtId="49" fontId="5" fillId="0" borderId="1" xfId="0" applyNumberFormat="1" applyFont="1" applyBorder="1" applyAlignment="1">
      <alignment horizontal="left" vertical="center" wrapText="1"/>
    </xf>
    <xf numFmtId="49" fontId="5" fillId="0" borderId="1" xfId="0" applyNumberFormat="1" applyFont="1" applyBorder="1" applyAlignment="1">
      <alignment horizontal="center" vertical="center"/>
    </xf>
    <xf numFmtId="165" fontId="5" fillId="0" borderId="1" xfId="0" applyNumberFormat="1" applyFont="1" applyBorder="1" applyAlignment="1">
      <alignment horizontal="center" vertical="center"/>
    </xf>
    <xf numFmtId="49" fontId="5" fillId="0" borderId="1" xfId="0" applyNumberFormat="1" applyFont="1" applyBorder="1" applyAlignment="1">
      <alignment horizontal="left" vertical="center"/>
    </xf>
    <xf numFmtId="49" fontId="3" fillId="0" borderId="1" xfId="0" applyNumberFormat="1" applyFont="1" applyBorder="1" applyAlignment="1">
      <alignment vertical="center"/>
    </xf>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0" fontId="5" fillId="0" borderId="1" xfId="0" applyFont="1" applyBorder="1" applyAlignment="1">
      <alignment horizontal="center" vertical="center" wrapText="1"/>
    </xf>
    <xf numFmtId="49" fontId="5" fillId="0" borderId="1" xfId="0" applyNumberFormat="1" applyFont="1" applyBorder="1" applyAlignment="1">
      <alignment vertical="center"/>
    </xf>
    <xf numFmtId="0" fontId="3" fillId="0" borderId="1" xfId="0" applyFont="1" applyBorder="1" applyAlignment="1">
      <alignment horizontal="left" vertical="center" wrapText="1"/>
    </xf>
    <xf numFmtId="49" fontId="3" fillId="0" borderId="1" xfId="0" applyNumberFormat="1" applyFont="1" applyBorder="1" applyAlignment="1">
      <alignment horizontal="left" vertical="center" wrapText="1"/>
    </xf>
    <xf numFmtId="165" fontId="3" fillId="0" borderId="1" xfId="0" applyNumberFormat="1" applyFont="1" applyBorder="1" applyAlignment="1">
      <alignment horizontal="center" vertical="center"/>
    </xf>
    <xf numFmtId="49" fontId="3" fillId="0" borderId="1" xfId="0" applyNumberFormat="1" applyFont="1" applyBorder="1" applyAlignment="1">
      <alignment horizontal="left" vertical="center"/>
    </xf>
    <xf numFmtId="0" fontId="5" fillId="0" borderId="1" xfId="0" quotePrefix="1" applyFont="1" applyBorder="1" applyAlignment="1">
      <alignment horizontal="left" vertical="center" wrapText="1"/>
    </xf>
    <xf numFmtId="0" fontId="7" fillId="0" borderId="1" xfId="0" quotePrefix="1" applyFont="1" applyBorder="1" applyAlignment="1">
      <alignment horizontal="left" vertical="center" wrapText="1"/>
    </xf>
    <xf numFmtId="2" fontId="5" fillId="0" borderId="1" xfId="0" applyNumberFormat="1" applyFont="1" applyBorder="1" applyAlignment="1">
      <alignment horizontal="center" vertical="center"/>
    </xf>
    <xf numFmtId="2" fontId="5" fillId="0" borderId="1" xfId="0" quotePrefix="1" applyNumberFormat="1" applyFont="1" applyBorder="1" applyAlignment="1">
      <alignment horizontal="center" vertical="center" wrapText="1"/>
    </xf>
    <xf numFmtId="49" fontId="1" fillId="0" borderId="0" xfId="0" applyNumberFormat="1" applyFont="1" applyAlignment="1">
      <alignment horizontal="center" vertical="center"/>
    </xf>
    <xf numFmtId="49" fontId="2" fillId="0" borderId="0" xfId="0" applyNumberFormat="1" applyFont="1" applyAlignment="1">
      <alignment horizontal="left" vertical="center"/>
    </xf>
    <xf numFmtId="164" fontId="8" fillId="0" borderId="0" xfId="0" applyNumberFormat="1" applyFont="1" applyAlignment="1">
      <alignment horizontal="left" vertical="center" wrapText="1"/>
    </xf>
    <xf numFmtId="0" fontId="9" fillId="0" borderId="0" xfId="0" applyFont="1"/>
    <xf numFmtId="49" fontId="8" fillId="0" borderId="0" xfId="0" applyNumberFormat="1" applyFont="1" applyAlignment="1">
      <alignment horizontal="center" vertical="center" wrapText="1"/>
    </xf>
    <xf numFmtId="164" fontId="8" fillId="0" borderId="0" xfId="0" applyNumberFormat="1" applyFont="1" applyAlignment="1">
      <alignment horizontal="center" vertical="center" wrapText="1"/>
    </xf>
    <xf numFmtId="49" fontId="10" fillId="0" borderId="1" xfId="0" applyNumberFormat="1" applyFont="1" applyBorder="1" applyAlignment="1">
      <alignment horizontal="center" vertical="center" wrapText="1"/>
    </xf>
    <xf numFmtId="164" fontId="3" fillId="0" borderId="1" xfId="0" applyNumberFormat="1" applyFont="1" applyBorder="1" applyAlignment="1">
      <alignment horizontal="center" vertical="center" wrapText="1"/>
    </xf>
    <xf numFmtId="0" fontId="9" fillId="0" borderId="0" xfId="0" applyFont="1" applyAlignment="1">
      <alignment horizontal="center" vertical="center"/>
    </xf>
    <xf numFmtId="43" fontId="11" fillId="0" borderId="0" xfId="1" applyFont="1" applyFill="1"/>
    <xf numFmtId="0" fontId="9" fillId="0" borderId="0" xfId="0" applyFont="1" applyAlignment="1">
      <alignment wrapText="1"/>
    </xf>
    <xf numFmtId="0" fontId="11" fillId="0" borderId="0" xfId="0" applyFont="1"/>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2:J46"/>
  <sheetViews>
    <sheetView tabSelected="1" topLeftCell="B3" zoomScaleNormal="100" workbookViewId="0">
      <selection activeCell="F8" sqref="F8"/>
    </sheetView>
  </sheetViews>
  <sheetFormatPr defaultColWidth="37.42578125" defaultRowHeight="15" x14ac:dyDescent="0.25"/>
  <cols>
    <col min="1" max="1" width="12.85546875" style="5" customWidth="1"/>
    <col min="2" max="2" width="51.140625" style="2" customWidth="1"/>
    <col min="3" max="3" width="52.140625" style="2" customWidth="1"/>
    <col min="4" max="4" width="9" style="2" customWidth="1"/>
    <col min="5" max="5" width="11.42578125" style="1" customWidth="1"/>
    <col min="6" max="6" width="61" style="2" customWidth="1"/>
    <col min="7" max="7" width="29.140625" style="1" customWidth="1"/>
    <col min="8" max="8" width="69.140625" customWidth="1"/>
  </cols>
  <sheetData>
    <row r="2" spans="1:10" ht="20.25" x14ac:dyDescent="0.25">
      <c r="A2" s="32" t="s">
        <v>0</v>
      </c>
      <c r="B2" s="32"/>
      <c r="C2" s="32"/>
      <c r="D2" s="32"/>
      <c r="E2" s="32"/>
      <c r="F2" s="32"/>
    </row>
    <row r="3" spans="1:10" ht="6" customHeight="1" x14ac:dyDescent="0.25">
      <c r="A3" s="33"/>
      <c r="B3" s="33"/>
      <c r="C3" s="33"/>
      <c r="D3" s="33"/>
    </row>
    <row r="4" spans="1:10" ht="42" hidden="1" customHeight="1" x14ac:dyDescent="0.25">
      <c r="A4" s="34" t="s">
        <v>1</v>
      </c>
      <c r="B4" s="34"/>
      <c r="C4" s="34"/>
      <c r="D4" s="34"/>
      <c r="E4" s="34"/>
      <c r="F4" s="34"/>
      <c r="G4" s="34"/>
      <c r="H4" s="35"/>
    </row>
    <row r="5" spans="1:10" ht="140.25" x14ac:dyDescent="0.25">
      <c r="A5" s="36" t="s">
        <v>2</v>
      </c>
      <c r="B5" s="36" t="s">
        <v>3</v>
      </c>
      <c r="C5" s="36" t="s">
        <v>4</v>
      </c>
      <c r="D5" s="36" t="s">
        <v>5</v>
      </c>
      <c r="E5" s="37" t="s">
        <v>6</v>
      </c>
      <c r="F5" s="36" t="s">
        <v>7</v>
      </c>
      <c r="G5" s="37" t="s">
        <v>8</v>
      </c>
      <c r="H5" s="35"/>
    </row>
    <row r="6" spans="1:10" s="3" customFormat="1" ht="34.5" x14ac:dyDescent="0.25">
      <c r="A6" s="11" t="s">
        <v>9</v>
      </c>
      <c r="B6" s="11" t="s">
        <v>10</v>
      </c>
      <c r="C6" s="38" t="s">
        <v>11</v>
      </c>
      <c r="D6" s="38" t="s">
        <v>12</v>
      </c>
      <c r="E6" s="39" t="s">
        <v>13</v>
      </c>
      <c r="F6" s="11" t="s">
        <v>14</v>
      </c>
      <c r="G6" s="39" t="s">
        <v>15</v>
      </c>
      <c r="H6" s="40"/>
    </row>
    <row r="7" spans="1:10" ht="31.5" customHeight="1" x14ac:dyDescent="0.25">
      <c r="A7" s="21">
        <v>1</v>
      </c>
      <c r="B7" s="24" t="s">
        <v>18</v>
      </c>
      <c r="C7" s="24"/>
      <c r="D7" s="21"/>
      <c r="E7" s="21">
        <f>SUM(E8:E12)</f>
        <v>150</v>
      </c>
      <c r="F7" s="24"/>
      <c r="G7" s="22" t="s">
        <v>19</v>
      </c>
      <c r="H7" s="35"/>
    </row>
    <row r="8" spans="1:10" ht="148.5" customHeight="1" x14ac:dyDescent="0.25">
      <c r="A8" s="22" t="s">
        <v>20</v>
      </c>
      <c r="B8" s="8" t="s">
        <v>113</v>
      </c>
      <c r="C8" s="10"/>
      <c r="D8" s="22"/>
      <c r="E8" s="22">
        <v>30</v>
      </c>
      <c r="F8" s="9" t="s">
        <v>75</v>
      </c>
      <c r="G8" s="22"/>
      <c r="H8" s="41"/>
    </row>
    <row r="9" spans="1:10" ht="176.25" customHeight="1" x14ac:dyDescent="0.25">
      <c r="A9" s="22" t="s">
        <v>21</v>
      </c>
      <c r="B9" s="10" t="s">
        <v>114</v>
      </c>
      <c r="C9" s="10"/>
      <c r="D9" s="22"/>
      <c r="E9" s="22">
        <v>30</v>
      </c>
      <c r="F9" s="9" t="s">
        <v>116</v>
      </c>
      <c r="G9" s="22"/>
      <c r="H9" s="35" t="s">
        <v>90</v>
      </c>
      <c r="I9" s="6"/>
      <c r="J9" s="7"/>
    </row>
    <row r="10" spans="1:10" ht="137.25" customHeight="1" x14ac:dyDescent="0.25">
      <c r="A10" s="22" t="s">
        <v>22</v>
      </c>
      <c r="B10" s="10" t="s">
        <v>115</v>
      </c>
      <c r="C10" s="10"/>
      <c r="D10" s="22"/>
      <c r="E10" s="22">
        <v>30</v>
      </c>
      <c r="F10" s="9" t="s">
        <v>76</v>
      </c>
      <c r="G10" s="22"/>
      <c r="H10" s="35"/>
    </row>
    <row r="11" spans="1:10" ht="72.75" customHeight="1" x14ac:dyDescent="0.25">
      <c r="A11" s="22" t="s">
        <v>23</v>
      </c>
      <c r="B11" s="10" t="s">
        <v>91</v>
      </c>
      <c r="C11" s="24"/>
      <c r="D11" s="21"/>
      <c r="E11" s="22">
        <v>30</v>
      </c>
      <c r="F11" s="28" t="s">
        <v>77</v>
      </c>
      <c r="G11" s="22"/>
      <c r="H11" s="35"/>
    </row>
    <row r="12" spans="1:10" ht="80.25" customHeight="1" x14ac:dyDescent="0.25">
      <c r="A12" s="22" t="s">
        <v>54</v>
      </c>
      <c r="B12" s="10" t="s">
        <v>99</v>
      </c>
      <c r="C12" s="24"/>
      <c r="D12" s="21"/>
      <c r="E12" s="22">
        <v>30</v>
      </c>
      <c r="F12" s="28" t="s">
        <v>77</v>
      </c>
      <c r="G12" s="22"/>
      <c r="H12" s="35"/>
    </row>
    <row r="13" spans="1:10" ht="33" x14ac:dyDescent="0.25">
      <c r="A13" s="11" t="s">
        <v>16</v>
      </c>
      <c r="B13" s="12" t="s">
        <v>24</v>
      </c>
      <c r="C13" s="24"/>
      <c r="D13" s="21"/>
      <c r="E13" s="21">
        <f>SUM(E14:E15)</f>
        <v>50</v>
      </c>
      <c r="F13" s="28"/>
      <c r="G13" s="22"/>
      <c r="H13" s="35"/>
    </row>
    <row r="14" spans="1:10" ht="265.5" customHeight="1" x14ac:dyDescent="0.25">
      <c r="A14" s="22" t="s">
        <v>25</v>
      </c>
      <c r="B14" s="10" t="s">
        <v>26</v>
      </c>
      <c r="C14" s="24"/>
      <c r="D14" s="21"/>
      <c r="E14" s="22">
        <v>25</v>
      </c>
      <c r="F14" s="28" t="s">
        <v>100</v>
      </c>
      <c r="G14" s="13"/>
      <c r="H14" s="35"/>
    </row>
    <row r="15" spans="1:10" ht="151.5" customHeight="1" x14ac:dyDescent="0.25">
      <c r="A15" s="22" t="s">
        <v>27</v>
      </c>
      <c r="B15" s="10" t="s">
        <v>28</v>
      </c>
      <c r="C15" s="24"/>
      <c r="D15" s="21"/>
      <c r="E15" s="22">
        <v>25</v>
      </c>
      <c r="F15" s="28" t="s">
        <v>29</v>
      </c>
      <c r="G15" s="22"/>
      <c r="H15" s="35"/>
    </row>
    <row r="16" spans="1:10" ht="16.5" x14ac:dyDescent="0.25">
      <c r="A16" s="21">
        <v>3</v>
      </c>
      <c r="B16" s="24" t="s">
        <v>30</v>
      </c>
      <c r="C16" s="24"/>
      <c r="D16" s="21"/>
      <c r="E16" s="21">
        <f>E17+E20+SUM(E23:E27)</f>
        <v>300</v>
      </c>
      <c r="F16" s="24"/>
      <c r="G16" s="21">
        <f>G17+G20+SUM(G23:G27)</f>
        <v>186</v>
      </c>
      <c r="H16" s="35"/>
    </row>
    <row r="17" spans="1:8" ht="66" x14ac:dyDescent="0.25">
      <c r="A17" s="22" t="s">
        <v>31</v>
      </c>
      <c r="B17" s="8" t="s">
        <v>55</v>
      </c>
      <c r="C17" s="24"/>
      <c r="D17" s="21"/>
      <c r="E17" s="21">
        <v>60</v>
      </c>
      <c r="F17" s="10"/>
      <c r="G17" s="21">
        <v>36</v>
      </c>
      <c r="H17" s="35"/>
    </row>
    <row r="18" spans="1:8" ht="228.75" customHeight="1" x14ac:dyDescent="0.25">
      <c r="A18" s="22" t="s">
        <v>32</v>
      </c>
      <c r="B18" s="8" t="s">
        <v>56</v>
      </c>
      <c r="C18" s="10"/>
      <c r="D18" s="22"/>
      <c r="E18" s="22">
        <v>30</v>
      </c>
      <c r="F18" s="9" t="s">
        <v>78</v>
      </c>
      <c r="G18" s="22"/>
      <c r="H18" s="35"/>
    </row>
    <row r="19" spans="1:8" ht="330" x14ac:dyDescent="0.25">
      <c r="A19" s="22" t="s">
        <v>33</v>
      </c>
      <c r="B19" s="8" t="s">
        <v>98</v>
      </c>
      <c r="C19" s="10"/>
      <c r="D19" s="22"/>
      <c r="E19" s="22">
        <v>30</v>
      </c>
      <c r="F19" s="9" t="s">
        <v>79</v>
      </c>
      <c r="G19" s="22"/>
      <c r="H19" s="35"/>
    </row>
    <row r="20" spans="1:8" ht="16.5" x14ac:dyDescent="0.25">
      <c r="A20" s="22" t="s">
        <v>34</v>
      </c>
      <c r="B20" s="12" t="s">
        <v>57</v>
      </c>
      <c r="C20" s="24"/>
      <c r="D20" s="21"/>
      <c r="E20" s="21">
        <v>80</v>
      </c>
      <c r="F20" s="10"/>
      <c r="G20" s="21">
        <v>50</v>
      </c>
      <c r="H20" s="35"/>
    </row>
    <row r="21" spans="1:8" ht="160.5" customHeight="1" x14ac:dyDescent="0.25">
      <c r="A21" s="22" t="s">
        <v>35</v>
      </c>
      <c r="B21" s="8" t="s">
        <v>92</v>
      </c>
      <c r="C21" s="24"/>
      <c r="D21" s="21"/>
      <c r="E21" s="22">
        <v>40</v>
      </c>
      <c r="F21" s="9" t="s">
        <v>80</v>
      </c>
      <c r="G21" s="22"/>
      <c r="H21" s="35"/>
    </row>
    <row r="22" spans="1:8" ht="192" customHeight="1" x14ac:dyDescent="0.25">
      <c r="A22" s="22" t="s">
        <v>36</v>
      </c>
      <c r="B22" s="8" t="s">
        <v>93</v>
      </c>
      <c r="C22" s="24"/>
      <c r="D22" s="21"/>
      <c r="E22" s="22">
        <v>40</v>
      </c>
      <c r="F22" s="9" t="s">
        <v>81</v>
      </c>
      <c r="G22" s="22"/>
      <c r="H22" s="35"/>
    </row>
    <row r="23" spans="1:8" ht="63.75" customHeight="1" x14ac:dyDescent="0.25">
      <c r="A23" s="22" t="s">
        <v>38</v>
      </c>
      <c r="B23" s="8" t="s">
        <v>37</v>
      </c>
      <c r="C23" s="24"/>
      <c r="D23" s="21"/>
      <c r="E23" s="21">
        <v>20</v>
      </c>
      <c r="F23" s="9" t="s">
        <v>61</v>
      </c>
      <c r="G23" s="21"/>
      <c r="H23" s="35"/>
    </row>
    <row r="24" spans="1:8" ht="87" customHeight="1" x14ac:dyDescent="0.25">
      <c r="A24" s="22" t="s">
        <v>39</v>
      </c>
      <c r="B24" s="8" t="s">
        <v>58</v>
      </c>
      <c r="C24" s="24"/>
      <c r="D24" s="21"/>
      <c r="E24" s="21">
        <v>30</v>
      </c>
      <c r="F24" s="9" t="s">
        <v>111</v>
      </c>
      <c r="G24" s="21">
        <v>25</v>
      </c>
      <c r="H24" s="35"/>
    </row>
    <row r="25" spans="1:8" ht="111" customHeight="1" x14ac:dyDescent="0.25">
      <c r="A25" s="22" t="s">
        <v>40</v>
      </c>
      <c r="B25" s="8" t="s">
        <v>41</v>
      </c>
      <c r="C25" s="24"/>
      <c r="D25" s="21"/>
      <c r="E25" s="21">
        <v>30</v>
      </c>
      <c r="F25" s="9" t="s">
        <v>112</v>
      </c>
      <c r="G25" s="21">
        <v>25</v>
      </c>
      <c r="H25" s="35"/>
    </row>
    <row r="26" spans="1:8" ht="67.5" customHeight="1" x14ac:dyDescent="0.25">
      <c r="A26" s="22" t="s">
        <v>42</v>
      </c>
      <c r="B26" s="10" t="s">
        <v>59</v>
      </c>
      <c r="C26" s="24"/>
      <c r="D26" s="21"/>
      <c r="E26" s="21">
        <v>40</v>
      </c>
      <c r="F26" s="9" t="s">
        <v>83</v>
      </c>
      <c r="G26" s="21">
        <v>25</v>
      </c>
      <c r="H26" s="35"/>
    </row>
    <row r="27" spans="1:8" ht="65.25" customHeight="1" x14ac:dyDescent="0.25">
      <c r="A27" s="22" t="s">
        <v>43</v>
      </c>
      <c r="B27" s="10" t="s">
        <v>60</v>
      </c>
      <c r="C27" s="24"/>
      <c r="D27" s="21"/>
      <c r="E27" s="21">
        <v>40</v>
      </c>
      <c r="F27" s="9" t="s">
        <v>82</v>
      </c>
      <c r="G27" s="21">
        <v>25</v>
      </c>
      <c r="H27" s="35"/>
    </row>
    <row r="28" spans="1:8" ht="16.5" x14ac:dyDescent="0.25">
      <c r="A28" s="21">
        <v>4</v>
      </c>
      <c r="B28" s="24" t="s">
        <v>44</v>
      </c>
      <c r="C28" s="24"/>
      <c r="D28" s="21"/>
      <c r="E28" s="21">
        <f>E30+E33+E36+E39+E42</f>
        <v>500</v>
      </c>
      <c r="F28" s="24"/>
      <c r="G28" s="21">
        <f>G30+G33+G36+G39+G42</f>
        <v>324</v>
      </c>
      <c r="H28" s="35"/>
    </row>
    <row r="29" spans="1:8" ht="16.5" x14ac:dyDescent="0.25">
      <c r="A29" s="14" t="s">
        <v>17</v>
      </c>
      <c r="B29" s="15"/>
      <c r="C29" s="16" t="s">
        <v>11</v>
      </c>
      <c r="D29" s="16" t="s">
        <v>12</v>
      </c>
      <c r="E29" s="17"/>
      <c r="F29" s="18"/>
      <c r="G29" s="17"/>
      <c r="H29" s="35"/>
    </row>
    <row r="30" spans="1:8" ht="186.75" customHeight="1" x14ac:dyDescent="0.25">
      <c r="A30" s="14" t="s">
        <v>45</v>
      </c>
      <c r="B30" s="19"/>
      <c r="C30" s="12" t="s">
        <v>101</v>
      </c>
      <c r="D30" s="20">
        <v>1</v>
      </c>
      <c r="E30" s="21">
        <f>SUM(E31:E32)</f>
        <v>120</v>
      </c>
      <c r="F30" s="21"/>
      <c r="G30" s="11" t="s">
        <v>110</v>
      </c>
      <c r="H30" s="35"/>
    </row>
    <row r="31" spans="1:8" ht="82.5" x14ac:dyDescent="0.25">
      <c r="A31" s="16" t="s">
        <v>46</v>
      </c>
      <c r="B31" s="10" t="s">
        <v>62</v>
      </c>
      <c r="C31" s="29"/>
      <c r="D31" s="16"/>
      <c r="E31" s="22">
        <v>60</v>
      </c>
      <c r="F31" s="9" t="s">
        <v>85</v>
      </c>
      <c r="G31" s="30"/>
      <c r="H31" s="42"/>
    </row>
    <row r="32" spans="1:8" ht="63" customHeight="1" x14ac:dyDescent="0.25">
      <c r="A32" s="16" t="s">
        <v>47</v>
      </c>
      <c r="B32" s="10" t="s">
        <v>106</v>
      </c>
      <c r="C32" s="23"/>
      <c r="D32" s="16"/>
      <c r="E32" s="22">
        <v>60</v>
      </c>
      <c r="F32" s="9" t="s">
        <v>102</v>
      </c>
      <c r="G32" s="31"/>
      <c r="H32" s="35"/>
    </row>
    <row r="33" spans="1:8" ht="198" x14ac:dyDescent="0.25">
      <c r="A33" s="14" t="s">
        <v>48</v>
      </c>
      <c r="B33" s="24"/>
      <c r="C33" s="24" t="s">
        <v>103</v>
      </c>
      <c r="D33" s="20">
        <v>1</v>
      </c>
      <c r="E33" s="21">
        <f>SUM(E34:E35)</f>
        <v>120</v>
      </c>
      <c r="F33" s="21"/>
      <c r="G33" s="21">
        <v>76</v>
      </c>
      <c r="H33" s="35"/>
    </row>
    <row r="34" spans="1:8" ht="82.5" x14ac:dyDescent="0.25">
      <c r="A34" s="16" t="s">
        <v>49</v>
      </c>
      <c r="B34" s="8" t="s">
        <v>94</v>
      </c>
      <c r="C34" s="23"/>
      <c r="D34" s="16"/>
      <c r="E34" s="22">
        <v>60</v>
      </c>
      <c r="F34" s="9" t="s">
        <v>84</v>
      </c>
      <c r="G34" s="16"/>
      <c r="H34" s="42"/>
    </row>
    <row r="35" spans="1:8" ht="62.25" customHeight="1" x14ac:dyDescent="0.25">
      <c r="A35" s="16" t="s">
        <v>50</v>
      </c>
      <c r="B35" s="10" t="s">
        <v>104</v>
      </c>
      <c r="C35" s="23"/>
      <c r="D35" s="16"/>
      <c r="E35" s="22">
        <v>60</v>
      </c>
      <c r="F35" s="9" t="s">
        <v>102</v>
      </c>
      <c r="G35" s="16"/>
      <c r="H35" s="35"/>
    </row>
    <row r="36" spans="1:8" ht="16.5" x14ac:dyDescent="0.25">
      <c r="A36" s="14" t="s">
        <v>51</v>
      </c>
      <c r="B36" s="24"/>
      <c r="C36" s="24" t="s">
        <v>107</v>
      </c>
      <c r="D36" s="20">
        <v>1</v>
      </c>
      <c r="E36" s="21">
        <f>SUM(E37:E38)</f>
        <v>80</v>
      </c>
      <c r="F36" s="21"/>
      <c r="G36" s="21">
        <v>56</v>
      </c>
      <c r="H36" s="35"/>
    </row>
    <row r="37" spans="1:8" ht="82.5" x14ac:dyDescent="0.25">
      <c r="A37" s="16" t="s">
        <v>52</v>
      </c>
      <c r="B37" s="8" t="s">
        <v>95</v>
      </c>
      <c r="C37" s="23"/>
      <c r="D37" s="16"/>
      <c r="E37" s="22">
        <v>40</v>
      </c>
      <c r="F37" s="9" t="s">
        <v>86</v>
      </c>
      <c r="G37" s="16"/>
      <c r="H37" s="35"/>
    </row>
    <row r="38" spans="1:8" ht="91.5" customHeight="1" x14ac:dyDescent="0.25">
      <c r="A38" s="16" t="s">
        <v>53</v>
      </c>
      <c r="B38" s="10" t="s">
        <v>63</v>
      </c>
      <c r="C38" s="23"/>
      <c r="D38" s="16"/>
      <c r="E38" s="22">
        <v>40</v>
      </c>
      <c r="F38" s="9" t="s">
        <v>87</v>
      </c>
      <c r="G38" s="16"/>
      <c r="H38" s="35"/>
    </row>
    <row r="39" spans="1:8" ht="16.5" x14ac:dyDescent="0.25">
      <c r="A39" s="14" t="s">
        <v>64</v>
      </c>
      <c r="B39" s="24"/>
      <c r="C39" s="12" t="s">
        <v>65</v>
      </c>
      <c r="D39" s="14" t="s">
        <v>66</v>
      </c>
      <c r="E39" s="21">
        <f>SUM(E40:E41)</f>
        <v>80</v>
      </c>
      <c r="F39" s="21"/>
      <c r="G39" s="21">
        <v>56</v>
      </c>
      <c r="H39" s="35"/>
    </row>
    <row r="40" spans="1:8" ht="96.75" customHeight="1" x14ac:dyDescent="0.25">
      <c r="A40" s="16" t="s">
        <v>67</v>
      </c>
      <c r="B40" s="8" t="s">
        <v>96</v>
      </c>
      <c r="C40" s="23"/>
      <c r="D40" s="16"/>
      <c r="E40" s="22">
        <v>40</v>
      </c>
      <c r="F40" s="9" t="s">
        <v>86</v>
      </c>
      <c r="G40" s="16"/>
      <c r="H40" s="35"/>
    </row>
    <row r="41" spans="1:8" ht="96.75" customHeight="1" x14ac:dyDescent="0.25">
      <c r="A41" s="16" t="s">
        <v>68</v>
      </c>
      <c r="B41" s="10" t="s">
        <v>63</v>
      </c>
      <c r="C41" s="23"/>
      <c r="D41" s="16"/>
      <c r="E41" s="22">
        <v>40</v>
      </c>
      <c r="F41" s="9" t="s">
        <v>87</v>
      </c>
      <c r="G41" s="16"/>
      <c r="H41" s="35"/>
    </row>
    <row r="42" spans="1:8" ht="132" x14ac:dyDescent="0.25">
      <c r="A42" s="14" t="s">
        <v>69</v>
      </c>
      <c r="B42" s="19"/>
      <c r="C42" s="24" t="s">
        <v>105</v>
      </c>
      <c r="D42" s="20">
        <v>1</v>
      </c>
      <c r="E42" s="21">
        <f>SUM(E43:E44)</f>
        <v>100</v>
      </c>
      <c r="F42" s="21"/>
      <c r="G42" s="21">
        <v>60</v>
      </c>
      <c r="H42" s="35"/>
    </row>
    <row r="43" spans="1:8" ht="82.5" x14ac:dyDescent="0.25">
      <c r="A43" s="16" t="s">
        <v>70</v>
      </c>
      <c r="B43" s="8" t="s">
        <v>97</v>
      </c>
      <c r="C43" s="23"/>
      <c r="D43" s="16"/>
      <c r="E43" s="22">
        <v>50</v>
      </c>
      <c r="F43" s="9" t="s">
        <v>88</v>
      </c>
      <c r="G43" s="16"/>
      <c r="H43" s="42"/>
    </row>
    <row r="44" spans="1:8" ht="49.5" x14ac:dyDescent="0.25">
      <c r="A44" s="16" t="s">
        <v>71</v>
      </c>
      <c r="B44" s="10" t="s">
        <v>108</v>
      </c>
      <c r="C44" s="23"/>
      <c r="D44" s="16"/>
      <c r="E44" s="22">
        <v>50</v>
      </c>
      <c r="F44" s="9" t="s">
        <v>109</v>
      </c>
      <c r="G44" s="9"/>
      <c r="H44" s="35"/>
    </row>
    <row r="45" spans="1:8" s="4" customFormat="1" ht="16.5" x14ac:dyDescent="0.25">
      <c r="A45" s="14" t="s">
        <v>72</v>
      </c>
      <c r="B45" s="25" t="s">
        <v>73</v>
      </c>
      <c r="C45" s="14"/>
      <c r="D45" s="14"/>
      <c r="E45" s="26"/>
      <c r="F45" s="27"/>
      <c r="G45" s="26"/>
      <c r="H45" s="43"/>
    </row>
    <row r="46" spans="1:8" ht="16.5" x14ac:dyDescent="0.25">
      <c r="A46" s="14" t="s">
        <v>74</v>
      </c>
      <c r="B46" s="18"/>
      <c r="C46" s="25" t="s">
        <v>89</v>
      </c>
      <c r="D46" s="16"/>
      <c r="E46" s="17">
        <v>0</v>
      </c>
      <c r="F46" s="18"/>
      <c r="G46" s="17">
        <v>0</v>
      </c>
      <c r="H46" s="35"/>
    </row>
  </sheetData>
  <mergeCells count="3">
    <mergeCell ref="A2:F2"/>
    <mergeCell ref="A3:D3"/>
    <mergeCell ref="A4:G4"/>
  </mergeCells>
  <pageMargins left="0.54" right="0.38" top="0.28000000000000003" bottom="0.2" header="0.3" footer="0.3"/>
  <pageSetup paperSize="9" scale="64" fitToHeight="0" orientation="landscape"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Mục 2. Tiêu chuẩn đánh giá về k</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dcterms:created xsi:type="dcterms:W3CDTF">2024-09-11T15:24:36Z</dcterms:created>
  <dcterms:modified xsi:type="dcterms:W3CDTF">2025-07-09T11:05:33Z</dcterms:modified>
  <cp:category/>
</cp:coreProperties>
</file>